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6" sheetId="4" r:id="rId1"/>
  </sheets>
  <definedNames>
    <definedName name="_xlnm.Print_Titles" localSheetId="0">'Приложение 6'!$5:$6</definedName>
    <definedName name="_xlnm.Print_Area" localSheetId="0">'Приложение 6'!$A$1:$I$67</definedName>
  </definedNames>
  <calcPr calcId="152511"/>
</workbook>
</file>

<file path=xl/calcChain.xml><?xml version="1.0" encoding="utf-8"?>
<calcChain xmlns="http://schemas.openxmlformats.org/spreadsheetml/2006/main">
  <c r="E8" i="4" l="1"/>
  <c r="F8" i="4"/>
  <c r="D8" i="4"/>
  <c r="I15" i="4"/>
  <c r="H15" i="4"/>
  <c r="G15" i="4"/>
  <c r="F23" i="4"/>
  <c r="E64" i="4" l="1"/>
  <c r="F64" i="4"/>
  <c r="D64" i="4"/>
</calcChain>
</file>

<file path=xl/sharedStrings.xml><?xml version="1.0" encoding="utf-8"?>
<sst xmlns="http://schemas.openxmlformats.org/spreadsheetml/2006/main" count="181" uniqueCount="115">
  <si>
    <t>№ п/п</t>
  </si>
  <si>
    <t>2.1.</t>
  </si>
  <si>
    <t>3.1.</t>
  </si>
  <si>
    <t>3.2.</t>
  </si>
  <si>
    <t xml:space="preserve">Наименование муниципальной услуги (работы) </t>
  </si>
  <si>
    <t>Показатель объема (единицы измерения)</t>
  </si>
  <si>
    <t>Объем субсидий на выполнение муниципальных заданий на оказание соответствующих муниципальных услуг (работ)</t>
  </si>
  <si>
    <t>Значение показателя объема муниципальных услуг (работ)</t>
  </si>
  <si>
    <t>первоначально утвержденный план</t>
  </si>
  <si>
    <t>уточненный план</t>
  </si>
  <si>
    <t>факт</t>
  </si>
  <si>
    <t>Объем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</t>
  </si>
  <si>
    <t>тыс. рублей</t>
  </si>
  <si>
    <t>х</t>
  </si>
  <si>
    <t>Муниципальные услуги:</t>
  </si>
  <si>
    <t>2.2.</t>
  </si>
  <si>
    <t>2.3.</t>
  </si>
  <si>
    <t>Муниципальные работы:</t>
  </si>
  <si>
    <t>3.3.</t>
  </si>
  <si>
    <t>Администрация города Ханты-Мансийска</t>
  </si>
  <si>
    <t>Департамент образования Администрации города Ханты-Мансийска</t>
  </si>
  <si>
    <t>Управление физической культуры, спорта и молодежной политики Администрации города Ханты-Мансийска</t>
  </si>
  <si>
    <t>Департамент городского хозяйства Администрации города Ханты-Мансийска</t>
  </si>
  <si>
    <t>Реализация основных общеобразовательных программ начального общего образования (услуга бесплатная)</t>
  </si>
  <si>
    <t>Число обучающихся (человек)</t>
  </si>
  <si>
    <t>Реализация основных общеобразовательных программ основного общего образования (услуга бесплатная)</t>
  </si>
  <si>
    <t>Реализация основных общеобразовательных программ среднего общего образования (услуга бесплатная)</t>
  </si>
  <si>
    <t>2.4.</t>
  </si>
  <si>
    <t>Реализация основных общеобразовательных программ дошкольного образования (услуга бесплатная)</t>
  </si>
  <si>
    <t>2.5.</t>
  </si>
  <si>
    <t>Присмотр и уход (услуга бесплатная)</t>
  </si>
  <si>
    <t>Число детей (человек)</t>
  </si>
  <si>
    <t>2.6.</t>
  </si>
  <si>
    <t>Реализация дополнительных общеразвивающих программ (услуга бесплатная)</t>
  </si>
  <si>
    <t>Число человеко-часов пребывания (человеко-час)</t>
  </si>
  <si>
    <t>2.7.</t>
  </si>
  <si>
    <t>Предоставление питания (услуга бесплатная)</t>
  </si>
  <si>
    <t>2.8.</t>
  </si>
  <si>
    <t>Организация отдыха детей и молодежи (услуга бесплатная)</t>
  </si>
  <si>
    <t>Количество человек (человек)</t>
  </si>
  <si>
    <t>2.9.</t>
  </si>
  <si>
    <t>Реализация дополнительных общеразвивающих предпрофессиональных программ в области искусств "Фортепиано"</t>
  </si>
  <si>
    <t>Количество мероприятий (единица)</t>
  </si>
  <si>
    <t>2.10.</t>
  </si>
  <si>
    <t>Реализация дополнительных общеразвивающих предпрофессиональных программ в области искусств "Хоровое пение"</t>
  </si>
  <si>
    <t>2.11.</t>
  </si>
  <si>
    <t>Реализация дополнительных общеразвивающих предпрофессиональных программ в области искусств "Народные инструменты"</t>
  </si>
  <si>
    <t>Организация досуга детей, подростков и молодежи (работа бесплатная)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</si>
  <si>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</si>
  <si>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Методическое обеспечение образовательной деятельности</t>
  </si>
  <si>
    <t>3.4.</t>
  </si>
  <si>
    <t>Содержание (эксплуатация) имущества, находящегося в государственной (муниципальной) собственности</t>
  </si>
  <si>
    <t>Число лиц, прошедших спортивную подготовку на этапах спортивной подготовки (человек)</t>
  </si>
  <si>
    <t>мероприятие</t>
  </si>
  <si>
    <t>3.5.</t>
  </si>
  <si>
    <t>Количество мероприятий (штука)</t>
  </si>
  <si>
    <t>3.6.</t>
  </si>
  <si>
    <t>3.7.</t>
  </si>
  <si>
    <t>3.8.</t>
  </si>
  <si>
    <t>Количество привлеченных лиц (человек)</t>
  </si>
  <si>
    <t>3.9.</t>
  </si>
  <si>
    <t>Наличие обоснованных жалоб (единиц)</t>
  </si>
  <si>
    <t>3.10.</t>
  </si>
  <si>
    <t>Число человеко-дней пребывания (человеко-день)</t>
  </si>
  <si>
    <t>3.11.</t>
  </si>
  <si>
    <t>Количество присвоенных судейских категорий (штука)</t>
  </si>
  <si>
    <t>Количество присвоенных разрядов (штука)</t>
  </si>
  <si>
    <t>3.12.</t>
  </si>
  <si>
    <t>Приложение 6 к Пояснительной записке</t>
  </si>
  <si>
    <r>
      <t xml:space="preserve">Содержание (эксплуатация) имущества, находящегося в государственной (муниципальной) собственности </t>
    </r>
    <r>
      <rPr>
        <sz val="10"/>
        <color theme="1"/>
        <rFont val="Times New Roman"/>
        <family val="1"/>
        <charset val="204"/>
      </rPr>
      <t>(работа бесплатная)</t>
    </r>
  </si>
  <si>
    <r>
      <t xml:space="preserve">Организация ритуальных услуг и содержание мест захоронения </t>
    </r>
    <r>
      <rPr>
        <sz val="10"/>
        <color theme="1"/>
        <rFont val="Times New Roman"/>
        <family val="1"/>
        <charset val="204"/>
      </rPr>
      <t>(работа  бесплатная)</t>
    </r>
  </si>
  <si>
    <t>Организация и проведение мероприятий (услуга бесплатная)</t>
  </si>
  <si>
    <t>Количество проведенных мероприятий (единица)</t>
  </si>
  <si>
    <t>Организация деятельности клубных формирований и формирований самодеятельного народного творчества (услуга платная)</t>
  </si>
  <si>
    <t>Количество посещений (человек)</t>
  </si>
  <si>
    <t>Библиотечное, библиографическое и информационное обслуживание пользователей библиотеки (услуга бесплатная)</t>
  </si>
  <si>
    <t>Количество посещений (единица)</t>
  </si>
  <si>
    <t>Осуществление издательской деятельности (работа бесплатная)</t>
  </si>
  <si>
    <t>Объем тиража (штука)</t>
  </si>
  <si>
    <t>Организация и проведение культурно-массовых мероприятий (работа  бесплатная)</t>
  </si>
  <si>
    <t>Количество участников мероприятий (человек)</t>
  </si>
  <si>
    <t>Организация деятельности клубных формирований и формирований самодеятельного народного творчества (работа бесплатная)</t>
  </si>
  <si>
    <t>Количество клубных формирований (единица)</t>
  </si>
  <si>
    <t>Библиографическая обработка документов и создание каталогов (работа  бесплатная)</t>
  </si>
  <si>
    <t>Количество документов (единица)</t>
  </si>
  <si>
    <t>Формирование, учет, изучение, обеспечение физического сохранения и безопасности фондов библиотеки, включая оцифровку фондов (работа  бесплатная)</t>
  </si>
  <si>
    <t>Производство и распространение телепрограмм (работа бесплатная)</t>
  </si>
  <si>
    <t xml:space="preserve">Количество телепередач (час) </t>
  </si>
  <si>
    <t>Ведение информационных ресурсов и баз данных (работа бесплатная)</t>
  </si>
  <si>
    <t>Оказание туристско-информационных услуг (работа  бесплатная)</t>
  </si>
  <si>
    <t>Сведения о выполнении муниципальными учреждениями города Ханты-Мансийска муниципальных заданий на оказание услуг (выполнение работ) за 2021 год</t>
  </si>
  <si>
    <t>3.13.</t>
  </si>
  <si>
    <t>Количество записей (публикаций на портале ИА "News-HM" (единица)</t>
  </si>
  <si>
    <t>Проведение работ на объекте</t>
  </si>
  <si>
    <t>Количество умерших</t>
  </si>
  <si>
    <t>Количество занятий (единиц)</t>
  </si>
  <si>
    <t>3.14.</t>
  </si>
  <si>
    <t>3.15.</t>
  </si>
  <si>
    <t>Организация отдыха детей и молодежи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</si>
  <si>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</si>
  <si>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</si>
  <si>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</si>
  <si>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 xml:space="preserve">Обеспечение участия в официальных физкультурных (физкультурно-оздоровительных) мероприятиях </t>
  </si>
  <si>
    <t>Проведение занятий физкультурно-спортивной направленности по месту проживания граждан</t>
  </si>
  <si>
    <t>Обеспечение участия спортивных сборных команд в официальных спортивных мероприятиях</t>
  </si>
  <si>
    <t>Организация и проведение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</si>
  <si>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</si>
  <si>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Проведение тестирования выполнения нормативов испытаний (тестов) комплекса ГТО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</si>
  <si>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</si>
  <si>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Обеспечение доступа к объектам спорта</t>
  </si>
  <si>
    <t>Присвоение квалификационных категорий спортивных судей</t>
  </si>
  <si>
    <t>Присвоение спортивных разрядов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</si>
  <si>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</si>
  <si>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Спортивная подготовка по олимпийским видам спорта</t>
  </si>
  <si>
    <t>Спортивная подготовка по неолимпийским видам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</si>
</sst>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#,##0.0_р_."/>
    <numFmt numFmtId="166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Fill="1"/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/>
    <xf numFmtId="0" fontId="4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8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" fontId="0" fillId="0" borderId="0" xfId="0" applyNumberFormat="1" applyFill="1"/>
    <xf numFmtId="0" fontId="10" fillId="0" borderId="0" xfId="0" applyFont="1" applyFill="1"/>
    <xf numFmtId="166" fontId="7" fillId="0" borderId="1" xfId="2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9.140625" style="24"/>
    <col min="2" max="2" width="39.28515625" style="24" customWidth="1"/>
    <col min="3" max="3" width="16.140625" style="24" customWidth="1"/>
    <col min="4" max="9" width="15.7109375" style="24" customWidth="1"/>
    <col min="10" max="16384" width="9.140625" style="24"/>
  </cols>
  <sheetData>
    <row r="1" spans="1:11" x14ac:dyDescent="0.25">
      <c r="I1" s="25" t="s">
        <v>68</v>
      </c>
    </row>
    <row r="2" spans="1:11" ht="15.75" x14ac:dyDescent="0.25">
      <c r="A2" s="26"/>
    </row>
    <row r="3" spans="1:11" ht="33" customHeight="1" x14ac:dyDescent="0.25">
      <c r="A3" s="47" t="s">
        <v>90</v>
      </c>
      <c r="B3" s="48"/>
      <c r="C3" s="48"/>
      <c r="D3" s="48"/>
      <c r="E3" s="48"/>
      <c r="F3" s="48"/>
      <c r="G3" s="48"/>
      <c r="H3" s="48"/>
      <c r="I3" s="48"/>
    </row>
    <row r="4" spans="1:11" ht="18.75" x14ac:dyDescent="0.25">
      <c r="A4" s="27"/>
    </row>
    <row r="5" spans="1:11" s="1" customFormat="1" ht="35.450000000000003" customHeight="1" x14ac:dyDescent="0.2">
      <c r="A5" s="49" t="s">
        <v>0</v>
      </c>
      <c r="B5" s="44" t="s">
        <v>4</v>
      </c>
      <c r="C5" s="44" t="s">
        <v>5</v>
      </c>
      <c r="D5" s="44" t="s">
        <v>6</v>
      </c>
      <c r="E5" s="44"/>
      <c r="F5" s="44"/>
      <c r="G5" s="44" t="s">
        <v>7</v>
      </c>
      <c r="H5" s="44"/>
      <c r="I5" s="44"/>
    </row>
    <row r="6" spans="1:11" s="1" customFormat="1" ht="38.25" x14ac:dyDescent="0.2">
      <c r="A6" s="49"/>
      <c r="B6" s="44"/>
      <c r="C6" s="44"/>
      <c r="D6" s="20" t="s">
        <v>8</v>
      </c>
      <c r="E6" s="20" t="s">
        <v>9</v>
      </c>
      <c r="F6" s="20" t="s">
        <v>10</v>
      </c>
      <c r="G6" s="20" t="s">
        <v>8</v>
      </c>
      <c r="H6" s="20" t="s">
        <v>9</v>
      </c>
      <c r="I6" s="20" t="s">
        <v>10</v>
      </c>
    </row>
    <row r="7" spans="1:11" s="10" customFormat="1" ht="12.75" x14ac:dyDescent="0.2">
      <c r="A7" s="43" t="s">
        <v>19</v>
      </c>
      <c r="B7" s="43"/>
      <c r="C7" s="43"/>
      <c r="D7" s="43"/>
      <c r="E7" s="43"/>
      <c r="F7" s="43"/>
      <c r="G7" s="43"/>
      <c r="H7" s="43"/>
      <c r="I7" s="43"/>
    </row>
    <row r="8" spans="1:11" ht="76.5" customHeight="1" x14ac:dyDescent="0.25">
      <c r="A8" s="17">
        <v>1</v>
      </c>
      <c r="B8" s="8" t="s">
        <v>11</v>
      </c>
      <c r="C8" s="8" t="s">
        <v>12</v>
      </c>
      <c r="D8" s="9">
        <f>D10+D11+D12+D14+D15+D16+D17+D18+D19+D20+D21</f>
        <v>259450.15000000002</v>
      </c>
      <c r="E8" s="9">
        <f t="shared" ref="E8:F8" si="0">E10+E11+E12+E14+E15+E16+E17+E18+E19+E20+E21</f>
        <v>282065.28000000009</v>
      </c>
      <c r="F8" s="9">
        <f t="shared" si="0"/>
        <v>277593.13</v>
      </c>
      <c r="G8" s="21" t="s">
        <v>13</v>
      </c>
      <c r="H8" s="21" t="s">
        <v>13</v>
      </c>
      <c r="I8" s="21" t="s">
        <v>13</v>
      </c>
    </row>
    <row r="9" spans="1:11" x14ac:dyDescent="0.25">
      <c r="A9" s="17">
        <v>2</v>
      </c>
      <c r="B9" s="45" t="s">
        <v>14</v>
      </c>
      <c r="C9" s="45"/>
      <c r="D9" s="45"/>
      <c r="E9" s="45"/>
      <c r="F9" s="45"/>
      <c r="G9" s="45"/>
      <c r="H9" s="45"/>
      <c r="I9" s="45"/>
    </row>
    <row r="10" spans="1:11" ht="60" x14ac:dyDescent="0.25">
      <c r="A10" s="22" t="s">
        <v>1</v>
      </c>
      <c r="B10" s="2" t="s">
        <v>71</v>
      </c>
      <c r="C10" s="2" t="s">
        <v>72</v>
      </c>
      <c r="D10" s="3">
        <v>61244.46</v>
      </c>
      <c r="E10" s="4">
        <v>55611.34</v>
      </c>
      <c r="F10" s="4">
        <v>55611.34</v>
      </c>
      <c r="G10" s="6">
        <v>236</v>
      </c>
      <c r="H10" s="6">
        <v>236</v>
      </c>
      <c r="I10" s="7">
        <v>219</v>
      </c>
    </row>
    <row r="11" spans="1:11" ht="60" x14ac:dyDescent="0.25">
      <c r="A11" s="22" t="s">
        <v>15</v>
      </c>
      <c r="B11" s="2" t="s">
        <v>73</v>
      </c>
      <c r="C11" s="2" t="s">
        <v>74</v>
      </c>
      <c r="D11" s="3">
        <v>0</v>
      </c>
      <c r="E11" s="4">
        <v>0</v>
      </c>
      <c r="F11" s="4">
        <v>0</v>
      </c>
      <c r="G11" s="22">
        <v>60</v>
      </c>
      <c r="H11" s="22">
        <v>92</v>
      </c>
      <c r="I11" s="5">
        <v>92</v>
      </c>
    </row>
    <row r="12" spans="1:11" ht="60" x14ac:dyDescent="0.25">
      <c r="A12" s="22" t="s">
        <v>16</v>
      </c>
      <c r="B12" s="2" t="s">
        <v>75</v>
      </c>
      <c r="C12" s="2" t="s">
        <v>76</v>
      </c>
      <c r="D12" s="3">
        <v>33228.58</v>
      </c>
      <c r="E12" s="4">
        <v>33371.800000000003</v>
      </c>
      <c r="F12" s="4">
        <v>33366.03</v>
      </c>
      <c r="G12" s="6">
        <v>142668</v>
      </c>
      <c r="H12" s="6">
        <v>140960</v>
      </c>
      <c r="I12" s="7">
        <v>141214</v>
      </c>
      <c r="K12" s="28"/>
    </row>
    <row r="13" spans="1:11" x14ac:dyDescent="0.25">
      <c r="A13" s="22">
        <v>3</v>
      </c>
      <c r="B13" s="46" t="s">
        <v>17</v>
      </c>
      <c r="C13" s="46"/>
      <c r="D13" s="46"/>
      <c r="E13" s="46"/>
      <c r="F13" s="46"/>
      <c r="G13" s="46"/>
      <c r="H13" s="46"/>
      <c r="I13" s="46"/>
    </row>
    <row r="14" spans="1:11" ht="30" x14ac:dyDescent="0.25">
      <c r="A14" s="18" t="s">
        <v>2</v>
      </c>
      <c r="B14" s="2" t="s">
        <v>77</v>
      </c>
      <c r="C14" s="2" t="s">
        <v>78</v>
      </c>
      <c r="D14" s="3">
        <v>15053.21</v>
      </c>
      <c r="E14" s="4">
        <v>23757.88</v>
      </c>
      <c r="F14" s="4">
        <v>22644.27</v>
      </c>
      <c r="G14" s="6">
        <v>600000</v>
      </c>
      <c r="H14" s="6">
        <v>600000</v>
      </c>
      <c r="I14" s="7">
        <v>620000</v>
      </c>
    </row>
    <row r="15" spans="1:11" s="29" customFormat="1" ht="60" x14ac:dyDescent="0.25">
      <c r="A15" s="22" t="s">
        <v>3</v>
      </c>
      <c r="B15" s="2" t="s">
        <v>79</v>
      </c>
      <c r="C15" s="2" t="s">
        <v>80</v>
      </c>
      <c r="D15" s="3">
        <v>8292.16</v>
      </c>
      <c r="E15" s="4">
        <v>11172.17</v>
      </c>
      <c r="F15" s="4">
        <v>9342.9500000000007</v>
      </c>
      <c r="G15" s="6">
        <f>59440+15388</f>
        <v>74828</v>
      </c>
      <c r="H15" s="6">
        <f>59440+15388</f>
        <v>74828</v>
      </c>
      <c r="I15" s="7">
        <f>59450+6202</f>
        <v>65652</v>
      </c>
    </row>
    <row r="16" spans="1:11" ht="60" x14ac:dyDescent="0.25">
      <c r="A16" s="22" t="s">
        <v>18</v>
      </c>
      <c r="B16" s="2" t="s">
        <v>81</v>
      </c>
      <c r="C16" s="2" t="s">
        <v>82</v>
      </c>
      <c r="D16" s="3">
        <v>61530.11</v>
      </c>
      <c r="E16" s="4">
        <v>56121.48</v>
      </c>
      <c r="F16" s="4">
        <v>56121.48</v>
      </c>
      <c r="G16" s="6">
        <v>35</v>
      </c>
      <c r="H16" s="6">
        <v>34</v>
      </c>
      <c r="I16" s="7">
        <v>35</v>
      </c>
    </row>
    <row r="17" spans="1:11" ht="50.25" customHeight="1" x14ac:dyDescent="0.25">
      <c r="A17" s="22" t="s">
        <v>50</v>
      </c>
      <c r="B17" s="2" t="s">
        <v>83</v>
      </c>
      <c r="C17" s="2" t="s">
        <v>84</v>
      </c>
      <c r="D17" s="3">
        <v>22152.39</v>
      </c>
      <c r="E17" s="4">
        <v>22247.86</v>
      </c>
      <c r="F17" s="4">
        <v>22244.02</v>
      </c>
      <c r="G17" s="6">
        <v>264300</v>
      </c>
      <c r="H17" s="6">
        <v>258300</v>
      </c>
      <c r="I17" s="7">
        <v>258300</v>
      </c>
    </row>
    <row r="18" spans="1:11" ht="65.25" customHeight="1" x14ac:dyDescent="0.25">
      <c r="A18" s="22" t="s">
        <v>54</v>
      </c>
      <c r="B18" s="2" t="s">
        <v>85</v>
      </c>
      <c r="C18" s="2" t="s">
        <v>84</v>
      </c>
      <c r="D18" s="3">
        <v>18460.32</v>
      </c>
      <c r="E18" s="4">
        <v>18539.89</v>
      </c>
      <c r="F18" s="4">
        <v>18536.689999999999</v>
      </c>
      <c r="G18" s="6">
        <v>187900</v>
      </c>
      <c r="H18" s="6">
        <v>181524</v>
      </c>
      <c r="I18" s="7">
        <v>181524</v>
      </c>
    </row>
    <row r="19" spans="1:11" ht="48.75" customHeight="1" x14ac:dyDescent="0.25">
      <c r="A19" s="22" t="s">
        <v>56</v>
      </c>
      <c r="B19" s="2" t="s">
        <v>86</v>
      </c>
      <c r="C19" s="2" t="s">
        <v>87</v>
      </c>
      <c r="D19" s="3">
        <v>20228.84</v>
      </c>
      <c r="E19" s="4">
        <v>31926.38</v>
      </c>
      <c r="F19" s="4">
        <v>30429.88</v>
      </c>
      <c r="G19" s="6">
        <v>107</v>
      </c>
      <c r="H19" s="6">
        <v>39.9</v>
      </c>
      <c r="I19" s="7">
        <v>39.9</v>
      </c>
    </row>
    <row r="20" spans="1:11" ht="90" x14ac:dyDescent="0.25">
      <c r="A20" s="22" t="s">
        <v>57</v>
      </c>
      <c r="B20" s="2" t="s">
        <v>88</v>
      </c>
      <c r="C20" s="2" t="s">
        <v>92</v>
      </c>
      <c r="D20" s="3">
        <v>14579.52</v>
      </c>
      <c r="E20" s="4">
        <v>23010.28</v>
      </c>
      <c r="F20" s="4">
        <v>21931.72</v>
      </c>
      <c r="G20" s="6">
        <v>2800</v>
      </c>
      <c r="H20" s="6">
        <v>2292</v>
      </c>
      <c r="I20" s="7">
        <v>2379</v>
      </c>
    </row>
    <row r="21" spans="1:11" ht="45" x14ac:dyDescent="0.25">
      <c r="A21" s="22" t="s">
        <v>58</v>
      </c>
      <c r="B21" s="2" t="s">
        <v>89</v>
      </c>
      <c r="C21" s="2" t="s">
        <v>76</v>
      </c>
      <c r="D21" s="3">
        <v>4680.5600000000004</v>
      </c>
      <c r="E21" s="4">
        <v>6306.2</v>
      </c>
      <c r="F21" s="4">
        <v>7364.75</v>
      </c>
      <c r="G21" s="6">
        <v>33550</v>
      </c>
      <c r="H21" s="6">
        <v>33550</v>
      </c>
      <c r="I21" s="7">
        <v>46865</v>
      </c>
    </row>
    <row r="22" spans="1:11" s="10" customFormat="1" ht="12.75" x14ac:dyDescent="0.2">
      <c r="A22" s="43" t="s">
        <v>20</v>
      </c>
      <c r="B22" s="43"/>
      <c r="C22" s="43"/>
      <c r="D22" s="43"/>
      <c r="E22" s="43"/>
      <c r="F22" s="43"/>
      <c r="G22" s="43"/>
      <c r="H22" s="43"/>
      <c r="I22" s="43"/>
    </row>
    <row r="23" spans="1:11" ht="90" x14ac:dyDescent="0.25">
      <c r="A23" s="17">
        <v>1</v>
      </c>
      <c r="B23" s="8" t="s">
        <v>11</v>
      </c>
      <c r="C23" s="8" t="s">
        <v>12</v>
      </c>
      <c r="D23" s="30">
        <v>4315955.5</v>
      </c>
      <c r="E23" s="30">
        <v>4375979.87</v>
      </c>
      <c r="F23" s="30">
        <f>SUM(F25:F35,F37:F40)</f>
        <v>4356211.0309999995</v>
      </c>
      <c r="G23" s="21" t="s">
        <v>13</v>
      </c>
      <c r="H23" s="21" t="s">
        <v>13</v>
      </c>
      <c r="I23" s="21" t="s">
        <v>13</v>
      </c>
    </row>
    <row r="24" spans="1:11" x14ac:dyDescent="0.25">
      <c r="A24" s="17">
        <v>2</v>
      </c>
      <c r="B24" s="45" t="s">
        <v>14</v>
      </c>
      <c r="C24" s="45"/>
      <c r="D24" s="45"/>
      <c r="E24" s="45"/>
      <c r="F24" s="45"/>
      <c r="G24" s="45"/>
      <c r="H24" s="45"/>
      <c r="I24" s="45"/>
    </row>
    <row r="25" spans="1:11" ht="45" customHeight="1" x14ac:dyDescent="0.25">
      <c r="A25" s="17" t="s">
        <v>1</v>
      </c>
      <c r="B25" s="8" t="s">
        <v>23</v>
      </c>
      <c r="C25" s="8" t="s">
        <v>24</v>
      </c>
      <c r="D25" s="30">
        <v>869962.46</v>
      </c>
      <c r="E25" s="30">
        <v>889996.58000000007</v>
      </c>
      <c r="F25" s="30">
        <v>888738.95</v>
      </c>
      <c r="G25" s="21">
        <v>7282</v>
      </c>
      <c r="H25" s="21">
        <v>7136</v>
      </c>
      <c r="I25" s="21">
        <v>7136</v>
      </c>
    </row>
    <row r="26" spans="1:11" ht="44.25" customHeight="1" x14ac:dyDescent="0.25">
      <c r="A26" s="17" t="s">
        <v>15</v>
      </c>
      <c r="B26" s="8" t="s">
        <v>25</v>
      </c>
      <c r="C26" s="8" t="s">
        <v>24</v>
      </c>
      <c r="D26" s="30">
        <v>812209.42</v>
      </c>
      <c r="E26" s="30">
        <v>830984.98</v>
      </c>
      <c r="F26" s="30">
        <v>829786.54</v>
      </c>
      <c r="G26" s="21">
        <v>6661</v>
      </c>
      <c r="H26" s="21">
        <v>6652</v>
      </c>
      <c r="I26" s="21">
        <v>6652</v>
      </c>
    </row>
    <row r="27" spans="1:11" ht="45" customHeight="1" x14ac:dyDescent="0.25">
      <c r="A27" s="17" t="s">
        <v>16</v>
      </c>
      <c r="B27" s="8" t="s">
        <v>26</v>
      </c>
      <c r="C27" s="8" t="s">
        <v>24</v>
      </c>
      <c r="D27" s="30">
        <v>163832.57</v>
      </c>
      <c r="E27" s="30">
        <v>167619.82999999999</v>
      </c>
      <c r="F27" s="30">
        <v>167378.09</v>
      </c>
      <c r="G27" s="21">
        <v>1307</v>
      </c>
      <c r="H27" s="21">
        <v>1344</v>
      </c>
      <c r="I27" s="21">
        <v>1344</v>
      </c>
    </row>
    <row r="28" spans="1:11" ht="45" customHeight="1" x14ac:dyDescent="0.25">
      <c r="A28" s="17" t="s">
        <v>27</v>
      </c>
      <c r="B28" s="8" t="s">
        <v>28</v>
      </c>
      <c r="C28" s="8" t="s">
        <v>24</v>
      </c>
      <c r="D28" s="31">
        <v>1462568.2</v>
      </c>
      <c r="E28" s="31">
        <v>1529944.84</v>
      </c>
      <c r="F28" s="31">
        <v>1529904.571</v>
      </c>
      <c r="G28" s="21">
        <v>7695</v>
      </c>
      <c r="H28" s="21">
        <v>7727</v>
      </c>
      <c r="I28" s="21">
        <v>7727</v>
      </c>
    </row>
    <row r="29" spans="1:11" ht="42" customHeight="1" x14ac:dyDescent="0.25">
      <c r="A29" s="17" t="s">
        <v>29</v>
      </c>
      <c r="B29" s="8" t="s">
        <v>30</v>
      </c>
      <c r="C29" s="8" t="s">
        <v>31</v>
      </c>
      <c r="D29" s="32">
        <v>190239.55</v>
      </c>
      <c r="E29" s="32">
        <v>201259.97</v>
      </c>
      <c r="F29" s="32">
        <v>199946.96</v>
      </c>
      <c r="G29" s="21">
        <v>7695</v>
      </c>
      <c r="H29" s="21">
        <v>7727</v>
      </c>
      <c r="I29" s="21">
        <v>7727</v>
      </c>
    </row>
    <row r="30" spans="1:11" ht="48.75" customHeight="1" x14ac:dyDescent="0.25">
      <c r="A30" s="17" t="s">
        <v>32</v>
      </c>
      <c r="B30" s="8" t="s">
        <v>33</v>
      </c>
      <c r="C30" s="8" t="s">
        <v>34</v>
      </c>
      <c r="D30" s="33">
        <v>236811.8</v>
      </c>
      <c r="E30" s="33">
        <v>289092.83</v>
      </c>
      <c r="F30" s="33">
        <v>288948.62</v>
      </c>
      <c r="G30" s="34">
        <v>753228</v>
      </c>
      <c r="H30" s="34">
        <v>881487</v>
      </c>
      <c r="I30" s="34">
        <v>881487</v>
      </c>
    </row>
    <row r="31" spans="1:11" ht="55.5" customHeight="1" x14ac:dyDescent="0.25">
      <c r="A31" s="17" t="s">
        <v>35</v>
      </c>
      <c r="B31" s="8" t="s">
        <v>36</v>
      </c>
      <c r="C31" s="8" t="s">
        <v>24</v>
      </c>
      <c r="D31" s="30">
        <v>361458.99</v>
      </c>
      <c r="E31" s="30">
        <v>243763.12</v>
      </c>
      <c r="F31" s="30">
        <v>229328.71</v>
      </c>
      <c r="G31" s="21">
        <v>8790</v>
      </c>
      <c r="H31" s="21">
        <v>8764</v>
      </c>
      <c r="I31" s="21">
        <v>8764</v>
      </c>
    </row>
    <row r="32" spans="1:11" ht="39" customHeight="1" x14ac:dyDescent="0.25">
      <c r="A32" s="17" t="s">
        <v>37</v>
      </c>
      <c r="B32" s="8" t="s">
        <v>38</v>
      </c>
      <c r="C32" s="8" t="s">
        <v>39</v>
      </c>
      <c r="D32" s="30">
        <v>46377.08</v>
      </c>
      <c r="E32" s="30">
        <v>33299.730000000003</v>
      </c>
      <c r="F32" s="30">
        <v>33296.699999999997</v>
      </c>
      <c r="G32" s="21">
        <v>6142</v>
      </c>
      <c r="H32" s="21">
        <v>10340</v>
      </c>
      <c r="I32" s="21">
        <v>10340</v>
      </c>
      <c r="J32" s="35"/>
      <c r="K32" s="36"/>
    </row>
    <row r="33" spans="1:9" ht="60" x14ac:dyDescent="0.25">
      <c r="A33" s="17" t="s">
        <v>40</v>
      </c>
      <c r="B33" s="8" t="s">
        <v>41</v>
      </c>
      <c r="C33" s="8" t="s">
        <v>42</v>
      </c>
      <c r="D33" s="37">
        <v>4408.8</v>
      </c>
      <c r="E33" s="37">
        <v>4408.8</v>
      </c>
      <c r="F33" s="37">
        <v>4408.8</v>
      </c>
      <c r="G33" s="34">
        <v>14104</v>
      </c>
      <c r="H33" s="34">
        <v>14104</v>
      </c>
      <c r="I33" s="34">
        <v>14104</v>
      </c>
    </row>
    <row r="34" spans="1:9" ht="60" x14ac:dyDescent="0.25">
      <c r="A34" s="17" t="s">
        <v>43</v>
      </c>
      <c r="B34" s="8" t="s">
        <v>44</v>
      </c>
      <c r="C34" s="8" t="s">
        <v>24</v>
      </c>
      <c r="D34" s="37">
        <v>8426</v>
      </c>
      <c r="E34" s="37">
        <v>8426</v>
      </c>
      <c r="F34" s="37">
        <v>8426</v>
      </c>
      <c r="G34" s="34">
        <v>26955</v>
      </c>
      <c r="H34" s="34">
        <v>26955</v>
      </c>
      <c r="I34" s="34">
        <v>26955</v>
      </c>
    </row>
    <row r="35" spans="1:9" ht="75" x14ac:dyDescent="0.25">
      <c r="A35" s="17" t="s">
        <v>45</v>
      </c>
      <c r="B35" s="8" t="s">
        <v>46</v>
      </c>
      <c r="C35" s="8" t="s">
        <v>24</v>
      </c>
      <c r="D35" s="37">
        <v>623.9</v>
      </c>
      <c r="E35" s="37">
        <v>623.9</v>
      </c>
      <c r="F35" s="37">
        <v>623.9</v>
      </c>
      <c r="G35" s="34">
        <v>1996</v>
      </c>
      <c r="H35" s="34">
        <v>1996</v>
      </c>
      <c r="I35" s="34">
        <v>1996</v>
      </c>
    </row>
    <row r="36" spans="1:9" x14ac:dyDescent="0.25">
      <c r="A36" s="17">
        <v>3</v>
      </c>
      <c r="B36" s="45" t="s">
        <v>17</v>
      </c>
      <c r="C36" s="45"/>
      <c r="D36" s="45"/>
      <c r="E36" s="45"/>
      <c r="F36" s="45"/>
      <c r="G36" s="45"/>
      <c r="H36" s="45"/>
      <c r="I36" s="45"/>
    </row>
    <row r="37" spans="1:9" ht="45" x14ac:dyDescent="0.25">
      <c r="A37" s="17" t="s">
        <v>2</v>
      </c>
      <c r="B37" s="38" t="s">
        <v>47</v>
      </c>
      <c r="C37" s="38" t="s">
        <v>42</v>
      </c>
      <c r="D37" s="37">
        <v>2910.5</v>
      </c>
      <c r="E37" s="37">
        <v>2910.5</v>
      </c>
      <c r="F37" s="37">
        <v>2910.5</v>
      </c>
      <c r="G37" s="21">
        <v>292</v>
      </c>
      <c r="H37" s="21">
        <v>130</v>
      </c>
      <c r="I37" s="21">
        <v>130</v>
      </c>
    </row>
    <row r="38" spans="1:9" ht="135" x14ac:dyDescent="0.25">
      <c r="A38" s="17" t="s">
        <v>3</v>
      </c>
      <c r="B38" s="8" t="s">
        <v>48</v>
      </c>
      <c r="C38" s="8" t="s">
        <v>42</v>
      </c>
      <c r="D38" s="37">
        <v>297.8</v>
      </c>
      <c r="E38" s="37">
        <v>297.8</v>
      </c>
      <c r="F38" s="37">
        <v>297.8</v>
      </c>
      <c r="G38" s="21">
        <v>160</v>
      </c>
      <c r="H38" s="21">
        <v>171</v>
      </c>
      <c r="I38" s="39">
        <v>171</v>
      </c>
    </row>
    <row r="39" spans="1:9" ht="45" x14ac:dyDescent="0.25">
      <c r="A39" s="17" t="s">
        <v>18</v>
      </c>
      <c r="B39" s="8" t="s">
        <v>49</v>
      </c>
      <c r="C39" s="8" t="s">
        <v>42</v>
      </c>
      <c r="D39" s="37">
        <v>310.89999999999998</v>
      </c>
      <c r="E39" s="37">
        <v>310.89999999999998</v>
      </c>
      <c r="F39" s="37">
        <v>310.89999999999998</v>
      </c>
      <c r="G39" s="21">
        <v>8</v>
      </c>
      <c r="H39" s="21">
        <v>8</v>
      </c>
      <c r="I39" s="39">
        <v>8</v>
      </c>
    </row>
    <row r="40" spans="1:9" ht="43.5" customHeight="1" x14ac:dyDescent="0.25">
      <c r="A40" s="17" t="s">
        <v>50</v>
      </c>
      <c r="B40" s="8" t="s">
        <v>51</v>
      </c>
      <c r="C40" s="8" t="s">
        <v>42</v>
      </c>
      <c r="D40" s="33">
        <v>155517.53</v>
      </c>
      <c r="E40" s="33">
        <v>173040.08967999995</v>
      </c>
      <c r="F40" s="33">
        <v>171903.99</v>
      </c>
      <c r="G40" s="21">
        <v>447.81400000000002</v>
      </c>
      <c r="H40" s="21">
        <v>725.346</v>
      </c>
      <c r="I40" s="39">
        <v>715.33199999999999</v>
      </c>
    </row>
    <row r="41" spans="1:9" s="10" customFormat="1" ht="12.75" x14ac:dyDescent="0.2">
      <c r="A41" s="43" t="s">
        <v>21</v>
      </c>
      <c r="B41" s="43"/>
      <c r="C41" s="43"/>
      <c r="D41" s="43"/>
      <c r="E41" s="43"/>
      <c r="F41" s="43"/>
      <c r="G41" s="43"/>
      <c r="H41" s="43"/>
      <c r="I41" s="43"/>
    </row>
    <row r="42" spans="1:9" s="1" customFormat="1" ht="73.5" customHeight="1" x14ac:dyDescent="0.2">
      <c r="A42" s="23">
        <v>1</v>
      </c>
      <c r="B42" s="11" t="s">
        <v>11</v>
      </c>
      <c r="C42" s="11" t="s">
        <v>12</v>
      </c>
      <c r="D42" s="40">
        <v>193125.6</v>
      </c>
      <c r="E42" s="40">
        <v>223001.8</v>
      </c>
      <c r="F42" s="40">
        <v>221831.5</v>
      </c>
      <c r="G42" s="20" t="s">
        <v>13</v>
      </c>
      <c r="H42" s="20" t="s">
        <v>13</v>
      </c>
      <c r="I42" s="20" t="s">
        <v>13</v>
      </c>
    </row>
    <row r="43" spans="1:9" s="1" customFormat="1" ht="12.75" x14ac:dyDescent="0.2">
      <c r="A43" s="23">
        <v>2</v>
      </c>
      <c r="B43" s="44" t="s">
        <v>14</v>
      </c>
      <c r="C43" s="44"/>
      <c r="D43" s="44"/>
      <c r="E43" s="44"/>
      <c r="F43" s="44"/>
      <c r="G43" s="44"/>
      <c r="H43" s="44"/>
      <c r="I43" s="44"/>
    </row>
    <row r="44" spans="1:9" s="1" customFormat="1" ht="103.15" customHeight="1" x14ac:dyDescent="0.2">
      <c r="A44" s="23" t="s">
        <v>1</v>
      </c>
      <c r="B44" s="11" t="s">
        <v>113</v>
      </c>
      <c r="C44" s="11" t="s">
        <v>52</v>
      </c>
      <c r="D44" s="40">
        <v>94219.199999999997</v>
      </c>
      <c r="E44" s="40">
        <v>102976</v>
      </c>
      <c r="F44" s="40">
        <v>102976</v>
      </c>
      <c r="G44" s="16">
        <v>1213</v>
      </c>
      <c r="H44" s="16">
        <v>1482</v>
      </c>
      <c r="I44" s="16">
        <v>1482</v>
      </c>
    </row>
    <row r="45" spans="1:9" s="1" customFormat="1" ht="103.9" customHeight="1" x14ac:dyDescent="0.2">
      <c r="A45" s="23" t="s">
        <v>15</v>
      </c>
      <c r="B45" s="11" t="s">
        <v>114</v>
      </c>
      <c r="C45" s="11" t="s">
        <v>52</v>
      </c>
      <c r="D45" s="40">
        <v>9892.9</v>
      </c>
      <c r="E45" s="40">
        <v>14663.7</v>
      </c>
      <c r="F45" s="40">
        <v>14663.7</v>
      </c>
      <c r="G45" s="16">
        <v>130</v>
      </c>
      <c r="H45" s="16">
        <v>146</v>
      </c>
      <c r="I45" s="16">
        <v>146</v>
      </c>
    </row>
    <row r="46" spans="1:9" s="1" customFormat="1" ht="71.45" customHeight="1" x14ac:dyDescent="0.2">
      <c r="A46" s="23" t="s">
        <v>16</v>
      </c>
      <c r="B46" s="11" t="s">
        <v>98</v>
      </c>
      <c r="C46" s="11" t="s">
        <v>63</v>
      </c>
      <c r="D46" s="40">
        <v>21877.7</v>
      </c>
      <c r="E46" s="40">
        <v>25626.400000000001</v>
      </c>
      <c r="F46" s="40">
        <v>25626.400000000001</v>
      </c>
      <c r="G46" s="16">
        <v>5200</v>
      </c>
      <c r="H46" s="16">
        <v>4200</v>
      </c>
      <c r="I46" s="41">
        <v>4200</v>
      </c>
    </row>
    <row r="47" spans="1:9" s="1" customFormat="1" ht="12.75" x14ac:dyDescent="0.2">
      <c r="A47" s="23">
        <v>3</v>
      </c>
      <c r="B47" s="44" t="s">
        <v>17</v>
      </c>
      <c r="C47" s="44"/>
      <c r="D47" s="44"/>
      <c r="E47" s="44"/>
      <c r="F47" s="44"/>
      <c r="G47" s="44"/>
      <c r="H47" s="44"/>
      <c r="I47" s="44"/>
    </row>
    <row r="48" spans="1:9" s="1" customFormat="1" ht="83.25" customHeight="1" x14ac:dyDescent="0.2">
      <c r="A48" s="23" t="s">
        <v>2</v>
      </c>
      <c r="B48" s="11" t="s">
        <v>99</v>
      </c>
      <c r="C48" s="11" t="s">
        <v>53</v>
      </c>
      <c r="D48" s="40">
        <v>2474</v>
      </c>
      <c r="E48" s="40">
        <v>2474</v>
      </c>
      <c r="F48" s="40">
        <v>2472.1999999999998</v>
      </c>
      <c r="G48" s="20">
        <v>11</v>
      </c>
      <c r="H48" s="20">
        <v>11</v>
      </c>
      <c r="I48" s="12">
        <v>11</v>
      </c>
    </row>
    <row r="49" spans="1:13" s="1" customFormat="1" ht="116.25" customHeight="1" x14ac:dyDescent="0.2">
      <c r="A49" s="23" t="s">
        <v>3</v>
      </c>
      <c r="B49" s="11" t="s">
        <v>48</v>
      </c>
      <c r="C49" s="11" t="s">
        <v>53</v>
      </c>
      <c r="D49" s="40">
        <v>13206.2</v>
      </c>
      <c r="E49" s="40">
        <v>17901</v>
      </c>
      <c r="F49" s="40">
        <v>17898.599999999999</v>
      </c>
      <c r="G49" s="20">
        <v>15</v>
      </c>
      <c r="H49" s="20">
        <v>15</v>
      </c>
      <c r="I49" s="12">
        <v>15</v>
      </c>
    </row>
    <row r="50" spans="1:13" s="1" customFormat="1" ht="101.45" customHeight="1" x14ac:dyDescent="0.2">
      <c r="A50" s="23" t="s">
        <v>18</v>
      </c>
      <c r="B50" s="11" t="s">
        <v>100</v>
      </c>
      <c r="C50" s="11" t="s">
        <v>53</v>
      </c>
      <c r="D50" s="40">
        <v>3299.5</v>
      </c>
      <c r="E50" s="40">
        <v>3299.5</v>
      </c>
      <c r="F50" s="40">
        <v>3296.6</v>
      </c>
      <c r="G50" s="20">
        <v>19</v>
      </c>
      <c r="H50" s="20">
        <v>18</v>
      </c>
      <c r="I50" s="12">
        <v>18</v>
      </c>
    </row>
    <row r="51" spans="1:13" s="1" customFormat="1" ht="98.25" customHeight="1" x14ac:dyDescent="0.2">
      <c r="A51" s="23" t="s">
        <v>50</v>
      </c>
      <c r="B51" s="11" t="s">
        <v>101</v>
      </c>
      <c r="C51" s="11" t="s">
        <v>53</v>
      </c>
      <c r="D51" s="40">
        <v>3795.8</v>
      </c>
      <c r="E51" s="40">
        <v>3795.9</v>
      </c>
      <c r="F51" s="40">
        <v>3792.6</v>
      </c>
      <c r="G51" s="20">
        <v>20</v>
      </c>
      <c r="H51" s="20">
        <v>20</v>
      </c>
      <c r="I51" s="12">
        <v>20</v>
      </c>
    </row>
    <row r="52" spans="1:13" s="1" customFormat="1" ht="48" customHeight="1" x14ac:dyDescent="0.2">
      <c r="A52" s="23" t="s">
        <v>54</v>
      </c>
      <c r="B52" s="11" t="s">
        <v>102</v>
      </c>
      <c r="C52" s="11" t="s">
        <v>55</v>
      </c>
      <c r="D52" s="40">
        <v>1914</v>
      </c>
      <c r="E52" s="40">
        <v>1898.8</v>
      </c>
      <c r="F52" s="40">
        <v>1898.8</v>
      </c>
      <c r="G52" s="20">
        <v>36</v>
      </c>
      <c r="H52" s="20">
        <v>11</v>
      </c>
      <c r="I52" s="12">
        <v>11</v>
      </c>
    </row>
    <row r="53" spans="1:13" s="1" customFormat="1" ht="47.45" customHeight="1" x14ac:dyDescent="0.2">
      <c r="A53" s="23" t="s">
        <v>56</v>
      </c>
      <c r="B53" s="11" t="s">
        <v>103</v>
      </c>
      <c r="C53" s="11" t="s">
        <v>95</v>
      </c>
      <c r="D53" s="40">
        <v>2129</v>
      </c>
      <c r="E53" s="40">
        <v>2121.8000000000002</v>
      </c>
      <c r="F53" s="40">
        <v>2121.8000000000002</v>
      </c>
      <c r="G53" s="20">
        <v>630</v>
      </c>
      <c r="H53" s="20">
        <v>316</v>
      </c>
      <c r="I53" s="12">
        <v>316</v>
      </c>
    </row>
    <row r="54" spans="1:13" s="1" customFormat="1" ht="50.45" customHeight="1" x14ac:dyDescent="0.2">
      <c r="A54" s="23" t="s">
        <v>57</v>
      </c>
      <c r="B54" s="11" t="s">
        <v>104</v>
      </c>
      <c r="C54" s="11" t="s">
        <v>55</v>
      </c>
      <c r="D54" s="40">
        <v>11389.4</v>
      </c>
      <c r="E54" s="40">
        <v>9470</v>
      </c>
      <c r="F54" s="40">
        <v>9470</v>
      </c>
      <c r="G54" s="20">
        <v>49</v>
      </c>
      <c r="H54" s="20">
        <v>43</v>
      </c>
      <c r="I54" s="12">
        <v>43</v>
      </c>
    </row>
    <row r="55" spans="1:13" s="1" customFormat="1" ht="42.75" customHeight="1" x14ac:dyDescent="0.2">
      <c r="A55" s="23" t="s">
        <v>58</v>
      </c>
      <c r="B55" s="11" t="s">
        <v>105</v>
      </c>
      <c r="C55" s="11" t="s">
        <v>55</v>
      </c>
      <c r="D55" s="40">
        <v>15392.6</v>
      </c>
      <c r="E55" s="40">
        <v>15448.8</v>
      </c>
      <c r="F55" s="40">
        <v>15448.8</v>
      </c>
      <c r="G55" s="20">
        <v>37</v>
      </c>
      <c r="H55" s="20">
        <v>29</v>
      </c>
      <c r="I55" s="12">
        <v>29</v>
      </c>
    </row>
    <row r="56" spans="1:13" s="1" customFormat="1" ht="50.45" customHeight="1" x14ac:dyDescent="0.2">
      <c r="A56" s="23" t="s">
        <v>60</v>
      </c>
      <c r="B56" s="14" t="s">
        <v>106</v>
      </c>
      <c r="C56" s="11" t="s">
        <v>55</v>
      </c>
      <c r="D56" s="40">
        <v>1597.9</v>
      </c>
      <c r="E56" s="40">
        <v>1577.5</v>
      </c>
      <c r="F56" s="40">
        <v>1577.5</v>
      </c>
      <c r="G56" s="20">
        <v>14</v>
      </c>
      <c r="H56" s="20">
        <v>11</v>
      </c>
      <c r="I56" s="12">
        <v>11</v>
      </c>
    </row>
    <row r="57" spans="1:13" s="1" customFormat="1" ht="53.45" customHeight="1" x14ac:dyDescent="0.2">
      <c r="A57" s="23" t="s">
        <v>62</v>
      </c>
      <c r="B57" s="11" t="s">
        <v>107</v>
      </c>
      <c r="C57" s="11" t="s">
        <v>55</v>
      </c>
      <c r="D57" s="40">
        <v>3964.4</v>
      </c>
      <c r="E57" s="40">
        <v>3942</v>
      </c>
      <c r="F57" s="40">
        <v>3942</v>
      </c>
      <c r="G57" s="20">
        <v>15</v>
      </c>
      <c r="H57" s="20">
        <v>15</v>
      </c>
      <c r="I57" s="12">
        <v>15</v>
      </c>
    </row>
    <row r="58" spans="1:13" s="1" customFormat="1" ht="61.15" customHeight="1" x14ac:dyDescent="0.2">
      <c r="A58" s="23" t="s">
        <v>64</v>
      </c>
      <c r="B58" s="11" t="s">
        <v>108</v>
      </c>
      <c r="C58" s="11" t="s">
        <v>59</v>
      </c>
      <c r="D58" s="40">
        <v>4128.7</v>
      </c>
      <c r="E58" s="40">
        <v>6428.3</v>
      </c>
      <c r="F58" s="40">
        <v>6428.3</v>
      </c>
      <c r="G58" s="20">
        <v>550</v>
      </c>
      <c r="H58" s="20">
        <v>244</v>
      </c>
      <c r="I58" s="12">
        <v>244</v>
      </c>
    </row>
    <row r="59" spans="1:13" s="1" customFormat="1" ht="42.75" customHeight="1" x14ac:dyDescent="0.2">
      <c r="A59" s="23" t="s">
        <v>67</v>
      </c>
      <c r="B59" s="11" t="s">
        <v>109</v>
      </c>
      <c r="C59" s="11" t="s">
        <v>61</v>
      </c>
      <c r="D59" s="40">
        <v>316.2</v>
      </c>
      <c r="E59" s="40">
        <v>6972.2</v>
      </c>
      <c r="F59" s="40">
        <v>5812.3</v>
      </c>
      <c r="G59" s="20">
        <v>0</v>
      </c>
      <c r="H59" s="20">
        <v>0</v>
      </c>
      <c r="I59" s="12">
        <v>0</v>
      </c>
    </row>
    <row r="60" spans="1:13" s="1" customFormat="1" ht="54" customHeight="1" x14ac:dyDescent="0.2">
      <c r="A60" s="23" t="s">
        <v>91</v>
      </c>
      <c r="B60" s="11" t="s">
        <v>110</v>
      </c>
      <c r="C60" s="11" t="s">
        <v>65</v>
      </c>
      <c r="D60" s="40">
        <v>1379.9</v>
      </c>
      <c r="E60" s="40">
        <v>1869.5</v>
      </c>
      <c r="F60" s="40">
        <v>1869.5</v>
      </c>
      <c r="G60" s="20">
        <v>6</v>
      </c>
      <c r="H60" s="20">
        <v>6</v>
      </c>
      <c r="I60" s="12">
        <v>6</v>
      </c>
    </row>
    <row r="61" spans="1:13" s="1" customFormat="1" ht="43.5" customHeight="1" x14ac:dyDescent="0.2">
      <c r="A61" s="23" t="s">
        <v>96</v>
      </c>
      <c r="B61" s="11" t="s">
        <v>111</v>
      </c>
      <c r="C61" s="11" t="s">
        <v>66</v>
      </c>
      <c r="D61" s="40">
        <v>875</v>
      </c>
      <c r="E61" s="40">
        <v>1270.5</v>
      </c>
      <c r="F61" s="40">
        <v>1270.5</v>
      </c>
      <c r="G61" s="20">
        <v>100</v>
      </c>
      <c r="H61" s="20">
        <v>100</v>
      </c>
      <c r="I61" s="12">
        <v>100</v>
      </c>
    </row>
    <row r="62" spans="1:13" s="1" customFormat="1" ht="101.45" customHeight="1" x14ac:dyDescent="0.2">
      <c r="A62" s="42" t="s">
        <v>97</v>
      </c>
      <c r="B62" s="11" t="s">
        <v>112</v>
      </c>
      <c r="C62" s="11" t="s">
        <v>55</v>
      </c>
      <c r="D62" s="40">
        <v>1273.2</v>
      </c>
      <c r="E62" s="40">
        <v>1265.9000000000001</v>
      </c>
      <c r="F62" s="40">
        <v>1265.9000000000001</v>
      </c>
      <c r="G62" s="20">
        <v>4</v>
      </c>
      <c r="H62" s="20">
        <v>4</v>
      </c>
      <c r="I62" s="12">
        <v>4</v>
      </c>
    </row>
    <row r="63" spans="1:13" s="10" customFormat="1" ht="12.75" x14ac:dyDescent="0.2">
      <c r="A63" s="43" t="s">
        <v>22</v>
      </c>
      <c r="B63" s="43"/>
      <c r="C63" s="43"/>
      <c r="D63" s="43"/>
      <c r="E63" s="43"/>
      <c r="F63" s="43"/>
      <c r="G63" s="43"/>
      <c r="H63" s="43"/>
      <c r="I63" s="43"/>
    </row>
    <row r="64" spans="1:13" s="1" customFormat="1" ht="63.75" x14ac:dyDescent="0.2">
      <c r="A64" s="23">
        <v>1</v>
      </c>
      <c r="B64" s="11" t="s">
        <v>11</v>
      </c>
      <c r="C64" s="11" t="s">
        <v>12</v>
      </c>
      <c r="D64" s="19">
        <f>D66+D67</f>
        <v>131148.56</v>
      </c>
      <c r="E64" s="19">
        <f t="shared" ref="E64:F64" si="1">E66+E67</f>
        <v>160478.16</v>
      </c>
      <c r="F64" s="19">
        <f t="shared" si="1"/>
        <v>160441.29999999999</v>
      </c>
      <c r="G64" s="20"/>
      <c r="H64" s="20" t="s">
        <v>13</v>
      </c>
      <c r="I64" s="12" t="s">
        <v>13</v>
      </c>
      <c r="M64" s="13"/>
    </row>
    <row r="65" spans="1:9" s="1" customFormat="1" ht="12.75" x14ac:dyDescent="0.2">
      <c r="A65" s="23">
        <v>2</v>
      </c>
      <c r="B65" s="44" t="s">
        <v>17</v>
      </c>
      <c r="C65" s="44"/>
      <c r="D65" s="44"/>
      <c r="E65" s="44"/>
      <c r="F65" s="44"/>
      <c r="G65" s="44"/>
      <c r="H65" s="44"/>
      <c r="I65" s="44"/>
    </row>
    <row r="66" spans="1:9" s="1" customFormat="1" ht="80.25" customHeight="1" x14ac:dyDescent="0.2">
      <c r="A66" s="23" t="s">
        <v>1</v>
      </c>
      <c r="B66" s="14" t="s">
        <v>69</v>
      </c>
      <c r="C66" s="14" t="s">
        <v>93</v>
      </c>
      <c r="D66" s="15">
        <v>107630.02</v>
      </c>
      <c r="E66" s="15">
        <v>125371.08</v>
      </c>
      <c r="F66" s="15">
        <v>125343.08</v>
      </c>
      <c r="G66" s="16">
        <v>27443</v>
      </c>
      <c r="H66" s="16">
        <v>27653</v>
      </c>
      <c r="I66" s="16">
        <v>27653</v>
      </c>
    </row>
    <row r="67" spans="1:9" s="1" customFormat="1" ht="25.5" x14ac:dyDescent="0.2">
      <c r="A67" s="23" t="s">
        <v>15</v>
      </c>
      <c r="B67" s="14" t="s">
        <v>70</v>
      </c>
      <c r="C67" s="14" t="s">
        <v>94</v>
      </c>
      <c r="D67" s="15">
        <v>23518.54</v>
      </c>
      <c r="E67" s="15">
        <v>35107.08</v>
      </c>
      <c r="F67" s="15">
        <v>35098.22</v>
      </c>
      <c r="G67" s="20">
        <v>500</v>
      </c>
      <c r="H67" s="23">
        <v>350</v>
      </c>
      <c r="I67" s="20">
        <v>634</v>
      </c>
    </row>
    <row r="68" spans="1:9" s="1" customFormat="1" ht="12.75" x14ac:dyDescent="0.2"/>
    <row r="69" spans="1:9" s="1" customFormat="1" ht="12.75" x14ac:dyDescent="0.2"/>
    <row r="70" spans="1:9" s="1" customFormat="1" ht="12.75" x14ac:dyDescent="0.2"/>
  </sheetData>
  <mergeCells count="17">
    <mergeCell ref="A3:I3"/>
    <mergeCell ref="A5:A6"/>
    <mergeCell ref="B5:B6"/>
    <mergeCell ref="C5:C6"/>
    <mergeCell ref="D5:F5"/>
    <mergeCell ref="G5:I5"/>
    <mergeCell ref="A63:I63"/>
    <mergeCell ref="B65:I65"/>
    <mergeCell ref="A7:I7"/>
    <mergeCell ref="B43:I43"/>
    <mergeCell ref="B47:I47"/>
    <mergeCell ref="A22:I22"/>
    <mergeCell ref="A41:I41"/>
    <mergeCell ref="B24:I24"/>
    <mergeCell ref="B36:I36"/>
    <mergeCell ref="B9:I9"/>
    <mergeCell ref="B13:I13"/>
  </mergeCells>
  <pageMargins left="0.78740157480314965" right="0.78740157480314965" top="1.1811023622047245" bottom="0.78740157480314965" header="0.31496062992125984" footer="0.31496062992125984"/>
  <pageSetup paperSize="9" scale="81" orientation="landscape" r:id="rId1"/>
  <rowBreaks count="3" manualBreakCount="3">
    <brk id="21" max="8" man="1"/>
    <brk id="40" max="8" man="1"/>
    <brk id="6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2022-03-18T05:09:19Z</dcterms:modified>
</cp:coreProperties>
</file>